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3702643-2F98-4E18-86DF-AF50D05A853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021-2024" sheetId="1" r:id="rId1"/>
    <sheet name="2025" sheetId="2" r:id="rId2"/>
    <sheet name="2026-2028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2" i="1" l="1"/>
  <c r="AM12" i="1"/>
  <c r="AK12" i="1"/>
  <c r="AJ12" i="1"/>
  <c r="AH12" i="1"/>
  <c r="AG12" i="1"/>
  <c r="AE12" i="1"/>
  <c r="AD12" i="1"/>
  <c r="AB12" i="1"/>
  <c r="AA12" i="1"/>
  <c r="M10" i="3" l="1"/>
  <c r="N10" i="3"/>
  <c r="O10" i="3"/>
</calcChain>
</file>

<file path=xl/sharedStrings.xml><?xml version="1.0" encoding="utf-8"?>
<sst xmlns="http://schemas.openxmlformats.org/spreadsheetml/2006/main" count="170" uniqueCount="108">
  <si>
    <t>MAGNITUD -  2021-2024</t>
  </si>
  <si>
    <t>PRESUPUESTO</t>
  </si>
  <si>
    <t>2021-2024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</si>
  <si>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</si>
  <si>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</si>
  <si>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</si>
  <si>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</si>
  <si>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</si>
  <si>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</si>
  <si>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</si>
  <si>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</si>
  <si>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</si>
  <si>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</si>
  <si>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</si>
  <si>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</si>
  <si>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</si>
  <si>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</si>
  <si>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</si>
  <si>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</si>
  <si>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</si>
  <si>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</si>
  <si>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</si>
  <si>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</si>
  <si>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</si>
  <si>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</si>
  <si>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Total Magnitud Programada</t>
  </si>
  <si>
    <t>Total Magnitud Ejecutada</t>
  </si>
  <si>
    <t>% avance</t>
  </si>
  <si>
    <t>Presupuesto Programado1</t>
  </si>
  <si>
    <t>Presupuesto Ejecutado1</t>
  </si>
  <si>
    <t>% Avance1</t>
  </si>
  <si>
    <t>Presupuesto Programado2</t>
  </si>
  <si>
    <t>Presupuesto Ejecutado2</t>
  </si>
  <si>
    <t>% Avance2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</si>
  <si>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</si>
  <si>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</si>
  <si>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</si>
  <si>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</si>
  <si>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</si>
  <si>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</si>
  <si>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Total Presupuesto Programado 2021-2024</t>
  </si>
  <si>
    <t>Total Presupuesto Ejecutado 2021-2024</t>
  </si>
  <si>
    <t>% Avance 2021-2024</t>
  </si>
  <si>
    <t>Chapinero</t>
  </si>
  <si>
    <t>Hacer un nuevo contrato social con igualdad de oportunidades para la inclusión social, productiva y política</t>
  </si>
  <si>
    <t>Vivienda y entornos dignos en el territorio urbano y rural</t>
  </si>
  <si>
    <t>Chapinero vive rural</t>
  </si>
  <si>
    <t>Mejorar 20 Viviendas Interés Social Rurales.</t>
  </si>
  <si>
    <t>Santa Fe</t>
  </si>
  <si>
    <t>Vivienda y entornos dignos en el territorio urbano y rural en Santa Fe</t>
  </si>
  <si>
    <t>Mejorar 130 Viviendas  De Interés Social Rurales</t>
  </si>
  <si>
    <t>Usme</t>
  </si>
  <si>
    <t>Mejoramiento de vivienda zona rural Usme</t>
  </si>
  <si>
    <t>Mejoramiento De Vivienda 180 Vivienda De Interés Social Rurales</t>
  </si>
  <si>
    <t>Suba</t>
  </si>
  <si>
    <t>Ruralidad con vivienda digna e integral</t>
  </si>
  <si>
    <t>Mejorar 120 Viviendas De Interés Social Rurales En La Localidad De Suba</t>
  </si>
  <si>
    <t>Ciudad Bolívar</t>
  </si>
  <si>
    <t>Mejoramiento en la calidad de vida en los habitantes rurales de la localidad de Ciudad Bolívar</t>
  </si>
  <si>
    <t>Mejorar 90 Viviendas Rurales</t>
  </si>
  <si>
    <t>Sumapaz</t>
  </si>
  <si>
    <t>Vivienda y entornos dignos en el territorio rural</t>
  </si>
  <si>
    <t>Mejorar 150 Viviendas De Interés Social Rurales. Con Un Diagnóstico De Saneamiento Predial Y Condiciones Físicas Para Su Mejoramiento</t>
  </si>
  <si>
    <t>Cifras en millones de pesos</t>
  </si>
  <si>
    <t>No. Localidad</t>
  </si>
  <si>
    <t xml:space="preserve">Nombre Localidad </t>
  </si>
  <si>
    <t xml:space="preserve">Sector relacionado </t>
  </si>
  <si>
    <t>Código Proyecto</t>
  </si>
  <si>
    <t>Meta proyecto</t>
  </si>
  <si>
    <t>Magnitud programada 2025</t>
  </si>
  <si>
    <t>Magnitud contratada 2025</t>
  </si>
  <si>
    <t>Magnitud entregada 2025</t>
  </si>
  <si>
    <t>Presupuesto programado 2025</t>
  </si>
  <si>
    <t>Giros 2025</t>
  </si>
  <si>
    <t>Usaquén</t>
  </si>
  <si>
    <t>HÁBITAT</t>
  </si>
  <si>
    <t>Mejorar 67 Vivienda(s) de interés social rurales.</t>
  </si>
  <si>
    <t>Mejorar 17 Vivienda(s) de interés social rurales.</t>
  </si>
  <si>
    <t>Mejorar 200 Vivienda(s) de interés social rurales</t>
  </si>
  <si>
    <t>Mejorar 48 Vivienda(s) de interés social rurales.</t>
  </si>
  <si>
    <t>Mejorar 200 Vivienda(s) de interés social rurales mejoradas</t>
  </si>
  <si>
    <t xml:space="preserve">Sector </t>
  </si>
  <si>
    <t>Objetivo Estratégico</t>
  </si>
  <si>
    <t>Componente presupuestal</t>
  </si>
  <si>
    <t>Línea de Inversión 2025-2028</t>
  </si>
  <si>
    <t>Participación mímina Línea de inversión (Circular CONFIS 04 de 2024)</t>
  </si>
  <si>
    <t>Concepto de Gasto 2025-2028</t>
  </si>
  <si>
    <t>Indicador de producto</t>
  </si>
  <si>
    <t>Recursos 2026</t>
  </si>
  <si>
    <t>Recursos 2027</t>
  </si>
  <si>
    <t>Recursos 2028</t>
  </si>
  <si>
    <t>Objetivo 4. Bogotá Ordena su Territorio y Avanza en su Acción Climática</t>
  </si>
  <si>
    <t>Programa 31. Acceso equitativo de vivienda urbana y rural</t>
  </si>
  <si>
    <t>Gestión Pública Local</t>
  </si>
  <si>
    <t>Hábitat sostenible e incluyente</t>
  </si>
  <si>
    <t>A definir en PDL</t>
  </si>
  <si>
    <t>Asignación del subsidio de mejoramiento de vivienda</t>
  </si>
  <si>
    <t xml:space="preserve">Viviendas de interés social rurales mejoradas </t>
  </si>
  <si>
    <t>Mejorar 50 viviendas de interés social rurales.</t>
  </si>
  <si>
    <t>Mejorar 17 viviendas de interés social rurales.</t>
  </si>
  <si>
    <t>Mejorar 200 viviendas de interés social rurales.</t>
  </si>
  <si>
    <t>Mejorar 48 viviendas de interés social rurales.</t>
  </si>
  <si>
    <t>Meta PDL 2025-2028</t>
  </si>
  <si>
    <t xml:space="preserve">Total </t>
  </si>
  <si>
    <t>Compromisos 2025</t>
  </si>
  <si>
    <t xml:space="preserve">Fuente: Archivo del plan prurianual sobre la programación  metas PDL 2026-2028 - Secretaria Distrital de Planeación </t>
  </si>
  <si>
    <t>Fuente: Archivo de avance a metas PDL - Secretaría Distrital de Paneación corte 31 de marzo del 2025</t>
  </si>
  <si>
    <t>Fuente: plan de accion  de avance metas PDL 2021-2024  corte 31 de diciembre del 2024- Secretaria Distrital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</si>
</sst>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  <numFmt numFmtId="166" formatCode="_(* &quot;$&quot;#,##0,,_);_(* \(&quot;$&quot;#,##0,,\);_(* &quot;-&quot;??_);_(@_)"/>
    <numFmt numFmtId="167" formatCode="_(* #,##0_);_(* \(#,##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i/>
      <sz val="11"/>
      <color theme="1"/>
      <name val="Garamond"/>
      <family val="1"/>
    </font>
    <font>
      <sz val="11"/>
      <color theme="0"/>
      <name val="Garamond"/>
      <family val="1"/>
    </font>
    <font>
      <b/>
      <sz val="11"/>
      <color rgb="FFFFFFFF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00B050"/>
        <bgColor theme="4" tint="0.79998168889431442"/>
      </patternFill>
    </fill>
    <fill>
      <patternFill patternType="solid">
        <fgColor rgb="FFC000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10" fontId="4" fillId="0" borderId="4" xfId="2" applyNumberFormat="1" applyFont="1" applyBorder="1" applyAlignment="1">
      <alignment horizontal="center"/>
    </xf>
    <xf numFmtId="42" fontId="3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3" fillId="0" borderId="4" xfId="0" applyNumberFormat="1" applyFont="1" applyBorder="1" applyAlignment="1">
      <alignment horizontal="center"/>
    </xf>
    <xf numFmtId="9" fontId="4" fillId="0" borderId="4" xfId="2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9" fontId="4" fillId="0" borderId="0" xfId="2" applyFont="1" applyBorder="1" applyAlignment="1">
      <alignment horizontal="center"/>
    </xf>
    <xf numFmtId="10" fontId="4" fillId="0" borderId="0" xfId="2" applyNumberFormat="1" applyFont="1" applyBorder="1" applyAlignment="1">
      <alignment horizontal="center"/>
    </xf>
    <xf numFmtId="42" fontId="4" fillId="0" borderId="4" xfId="1" applyFont="1" applyBorder="1" applyAlignment="1">
      <alignment horizontal="center"/>
    </xf>
    <xf numFmtId="0" fontId="3" fillId="0" borderId="0" xfId="0" applyFont="1"/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42" fontId="3" fillId="0" borderId="4" xfId="1" applyFont="1" applyBorder="1"/>
    <xf numFmtId="0" fontId="2" fillId="7" borderId="4" xfId="0" applyFont="1" applyFill="1" applyBorder="1"/>
    <xf numFmtId="42" fontId="2" fillId="7" borderId="4" xfId="0" applyNumberFormat="1" applyFont="1" applyFill="1" applyBorder="1"/>
    <xf numFmtId="0" fontId="2" fillId="6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O16"/>
  <sheetViews>
    <sheetView topLeftCell="B1" workbookViewId="0">
      <selection activeCell="K16" sqref="K16"/>
    </sheetView>
  </sheetViews>
  <sheetFormatPr baseColWidth="10" defaultRowHeight="15" x14ac:dyDescent="0.25"/>
  <cols>
    <col min="1" max="1" width="1" customWidth="1"/>
    <col min="3" max="3" width="15.42578125" customWidth="1"/>
    <col min="27" max="27" width="13.42578125" customWidth="1"/>
    <col min="28" max="28" width="14.85546875" customWidth="1"/>
    <col min="30" max="30" width="13.28515625" customWidth="1"/>
    <col min="31" max="31" width="14.42578125" customWidth="1"/>
    <col min="33" max="33" width="13.5703125" customWidth="1"/>
    <col min="34" max="34" width="14.28515625" customWidth="1"/>
    <col min="36" max="37" width="14" bestFit="1" customWidth="1"/>
    <col min="39" max="39" width="15.85546875" customWidth="1"/>
    <col min="40" max="40" width="15.5703125" customWidth="1"/>
  </cols>
  <sheetData>
    <row r="3" spans="2:41" x14ac:dyDescent="0.25">
      <c r="B3" s="1"/>
      <c r="C3" s="1"/>
      <c r="D3" s="1"/>
      <c r="E3" s="1"/>
      <c r="F3" s="1"/>
      <c r="G3" s="1"/>
      <c r="H3" s="1"/>
      <c r="I3" s="1"/>
      <c r="J3" s="1"/>
      <c r="K3" s="2"/>
      <c r="L3" s="41" t="s">
        <v>0</v>
      </c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42"/>
      <c r="AA3" s="43" t="s">
        <v>1</v>
      </c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40"/>
    </row>
    <row r="4" spans="2:41" x14ac:dyDescent="0.25">
      <c r="B4" s="1"/>
      <c r="C4" s="1"/>
      <c r="D4" s="1"/>
      <c r="E4" s="1"/>
      <c r="F4" s="1"/>
      <c r="G4" s="1"/>
      <c r="H4" s="1"/>
      <c r="I4" s="1"/>
      <c r="J4" s="1"/>
      <c r="K4" s="2"/>
      <c r="L4" s="41">
        <v>2021</v>
      </c>
      <c r="M4" s="38"/>
      <c r="N4" s="38"/>
      <c r="O4" s="39">
        <v>2022</v>
      </c>
      <c r="P4" s="39"/>
      <c r="Q4" s="39"/>
      <c r="R4" s="38">
        <v>2023</v>
      </c>
      <c r="S4" s="38"/>
      <c r="T4" s="38"/>
      <c r="U4" s="39">
        <v>2024</v>
      </c>
      <c r="V4" s="39"/>
      <c r="W4" s="39"/>
      <c r="X4" s="38" t="s">
        <v>2</v>
      </c>
      <c r="Y4" s="38"/>
      <c r="Z4" s="42"/>
      <c r="AA4" s="43">
        <v>2021</v>
      </c>
      <c r="AB4" s="39"/>
      <c r="AC4" s="39"/>
      <c r="AD4" s="38">
        <v>2022</v>
      </c>
      <c r="AE4" s="38"/>
      <c r="AF4" s="38"/>
      <c r="AG4" s="39">
        <v>2023</v>
      </c>
      <c r="AH4" s="39"/>
      <c r="AI4" s="39"/>
      <c r="AJ4" s="38">
        <v>2024</v>
      </c>
      <c r="AK4" s="38"/>
      <c r="AL4" s="38"/>
      <c r="AM4" s="39" t="s">
        <v>2</v>
      </c>
      <c r="AN4" s="39"/>
      <c r="AO4" s="40"/>
    </row>
    <row r="5" spans="2:41" ht="60" x14ac:dyDescent="0.25"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4" t="s">
        <v>12</v>
      </c>
      <c r="L5" s="5" t="s">
        <v>13</v>
      </c>
      <c r="M5" s="5" t="s">
        <v>14</v>
      </c>
      <c r="N5" s="5" t="s">
        <v>15</v>
      </c>
      <c r="O5" s="3" t="s">
        <v>16</v>
      </c>
      <c r="P5" s="3" t="s">
        <v>17</v>
      </c>
      <c r="Q5" s="3" t="s">
        <v>18</v>
      </c>
      <c r="R5" s="5" t="s">
        <v>19</v>
      </c>
      <c r="S5" s="5" t="s">
        <v>20</v>
      </c>
      <c r="T5" s="5" t="s">
        <v>21</v>
      </c>
      <c r="U5" s="3" t="s">
        <v>22</v>
      </c>
      <c r="V5" s="3" t="s">
        <v>23</v>
      </c>
      <c r="W5" s="3" t="s">
        <v>24</v>
      </c>
      <c r="X5" s="5" t="s">
        <v>25</v>
      </c>
      <c r="Y5" s="5" t="s">
        <v>26</v>
      </c>
      <c r="Z5" s="5" t="s">
        <v>27</v>
      </c>
      <c r="AA5" s="3" t="s">
        <v>28</v>
      </c>
      <c r="AB5" s="3" t="s">
        <v>29</v>
      </c>
      <c r="AC5" s="3" t="s">
        <v>30</v>
      </c>
      <c r="AD5" s="5" t="s">
        <v>31</v>
      </c>
      <c r="AE5" s="5" t="s">
        <v>32</v>
      </c>
      <c r="AF5" s="5" t="s">
        <v>33</v>
      </c>
      <c r="AG5" s="3" t="s">
        <v>34</v>
      </c>
      <c r="AH5" s="3" t="s">
        <v>35</v>
      </c>
      <c r="AI5" s="3" t="s">
        <v>36</v>
      </c>
      <c r="AJ5" s="5" t="s">
        <v>37</v>
      </c>
      <c r="AK5" s="5" t="s">
        <v>38</v>
      </c>
      <c r="AL5" s="5" t="s">
        <v>39</v>
      </c>
      <c r="AM5" s="3" t="s">
        <v>40</v>
      </c>
      <c r="AN5" s="3" t="s">
        <v>41</v>
      </c>
      <c r="AO5" s="3" t="s">
        <v>42</v>
      </c>
    </row>
    <row r="6" spans="2:41" x14ac:dyDescent="0.25">
      <c r="B6" s="7">
        <v>2</v>
      </c>
      <c r="C6" s="7" t="s">
        <v>43</v>
      </c>
      <c r="D6" s="7">
        <v>1</v>
      </c>
      <c r="E6" s="8" t="s">
        <v>44</v>
      </c>
      <c r="F6" s="7">
        <v>19</v>
      </c>
      <c r="G6" s="8" t="s">
        <v>45</v>
      </c>
      <c r="H6" s="7">
        <v>1699</v>
      </c>
      <c r="I6" s="8" t="s">
        <v>46</v>
      </c>
      <c r="J6" s="7">
        <v>1</v>
      </c>
      <c r="K6" s="9" t="s">
        <v>47</v>
      </c>
      <c r="L6" s="14">
        <v>0</v>
      </c>
      <c r="M6" s="14">
        <v>0</v>
      </c>
      <c r="N6" s="15">
        <v>0</v>
      </c>
      <c r="O6" s="14">
        <v>0</v>
      </c>
      <c r="P6" s="14">
        <v>0</v>
      </c>
      <c r="Q6" s="15">
        <v>0</v>
      </c>
      <c r="R6" s="14">
        <v>0</v>
      </c>
      <c r="S6" s="14">
        <v>0</v>
      </c>
      <c r="T6" s="15">
        <v>0</v>
      </c>
      <c r="U6" s="14">
        <v>20</v>
      </c>
      <c r="V6" s="14">
        <v>20</v>
      </c>
      <c r="W6" s="15">
        <v>1</v>
      </c>
      <c r="X6" s="14">
        <v>20</v>
      </c>
      <c r="Y6" s="14">
        <v>20</v>
      </c>
      <c r="Z6" s="15">
        <v>1</v>
      </c>
      <c r="AA6" s="11">
        <v>0</v>
      </c>
      <c r="AB6" s="11">
        <v>0</v>
      </c>
      <c r="AC6" s="15">
        <v>0</v>
      </c>
      <c r="AD6" s="11">
        <v>0</v>
      </c>
      <c r="AE6" s="11">
        <v>0</v>
      </c>
      <c r="AF6" s="15">
        <v>0</v>
      </c>
      <c r="AG6" s="11">
        <v>0</v>
      </c>
      <c r="AH6" s="11">
        <v>0</v>
      </c>
      <c r="AI6" s="15">
        <v>0</v>
      </c>
      <c r="AJ6" s="11">
        <v>528000000</v>
      </c>
      <c r="AK6" s="11">
        <v>501834148</v>
      </c>
      <c r="AL6" s="10">
        <v>0.95044346212121211</v>
      </c>
      <c r="AM6" s="11">
        <v>528000000</v>
      </c>
      <c r="AN6" s="11">
        <v>501834148</v>
      </c>
      <c r="AO6" s="10">
        <v>0.95044346212121211</v>
      </c>
    </row>
    <row r="7" spans="2:41" x14ac:dyDescent="0.25">
      <c r="B7" s="7">
        <v>3</v>
      </c>
      <c r="C7" s="7" t="s">
        <v>48</v>
      </c>
      <c r="D7" s="7">
        <v>1</v>
      </c>
      <c r="E7" s="8" t="s">
        <v>44</v>
      </c>
      <c r="F7" s="7">
        <v>19</v>
      </c>
      <c r="G7" s="8" t="s">
        <v>45</v>
      </c>
      <c r="H7" s="7">
        <v>2112</v>
      </c>
      <c r="I7" s="8" t="s">
        <v>49</v>
      </c>
      <c r="J7" s="7">
        <v>1</v>
      </c>
      <c r="K7" s="9" t="s">
        <v>50</v>
      </c>
      <c r="L7" s="14">
        <v>33</v>
      </c>
      <c r="M7" s="14">
        <v>33</v>
      </c>
      <c r="N7" s="15">
        <v>1</v>
      </c>
      <c r="O7" s="14">
        <v>30</v>
      </c>
      <c r="P7" s="14">
        <v>30</v>
      </c>
      <c r="Q7" s="15">
        <v>1</v>
      </c>
      <c r="R7" s="14">
        <v>67</v>
      </c>
      <c r="S7" s="14">
        <v>0</v>
      </c>
      <c r="T7" s="15">
        <v>0</v>
      </c>
      <c r="U7" s="14">
        <v>0</v>
      </c>
      <c r="V7" s="14">
        <v>0</v>
      </c>
      <c r="W7" s="15">
        <v>0</v>
      </c>
      <c r="X7" s="14">
        <v>130</v>
      </c>
      <c r="Y7" s="14">
        <v>63</v>
      </c>
      <c r="Z7" s="15">
        <v>0.48461538461538461</v>
      </c>
      <c r="AA7" s="11">
        <v>476437205</v>
      </c>
      <c r="AB7" s="11">
        <v>476437204</v>
      </c>
      <c r="AC7" s="15">
        <v>1</v>
      </c>
      <c r="AD7" s="11">
        <v>588000000</v>
      </c>
      <c r="AE7" s="11">
        <v>587308017</v>
      </c>
      <c r="AF7" s="10">
        <v>0.99882315816326528</v>
      </c>
      <c r="AG7" s="11">
        <v>69000000</v>
      </c>
      <c r="AH7" s="11">
        <v>69000000</v>
      </c>
      <c r="AI7" s="15">
        <v>1</v>
      </c>
      <c r="AJ7" s="11">
        <v>0</v>
      </c>
      <c r="AK7" s="11">
        <v>0</v>
      </c>
      <c r="AL7" s="15">
        <v>0</v>
      </c>
      <c r="AM7" s="11">
        <v>1133437205</v>
      </c>
      <c r="AN7" s="11">
        <v>1132745221</v>
      </c>
      <c r="AO7" s="10">
        <v>0.99938948183724041</v>
      </c>
    </row>
    <row r="8" spans="2:41" x14ac:dyDescent="0.25">
      <c r="B8" s="7">
        <v>5</v>
      </c>
      <c r="C8" s="7" t="s">
        <v>51</v>
      </c>
      <c r="D8" s="7">
        <v>1</v>
      </c>
      <c r="E8" s="8" t="s">
        <v>44</v>
      </c>
      <c r="F8" s="7">
        <v>19</v>
      </c>
      <c r="G8" s="8" t="s">
        <v>45</v>
      </c>
      <c r="H8" s="7">
        <v>1717</v>
      </c>
      <c r="I8" s="8" t="s">
        <v>52</v>
      </c>
      <c r="J8" s="7">
        <v>1</v>
      </c>
      <c r="K8" s="9" t="s">
        <v>53</v>
      </c>
      <c r="L8" s="14">
        <v>36</v>
      </c>
      <c r="M8" s="14">
        <v>0</v>
      </c>
      <c r="N8" s="15">
        <v>0</v>
      </c>
      <c r="O8" s="14">
        <v>45</v>
      </c>
      <c r="P8" s="14">
        <v>45</v>
      </c>
      <c r="Q8" s="15">
        <v>1</v>
      </c>
      <c r="R8" s="14">
        <v>46</v>
      </c>
      <c r="S8" s="14">
        <v>46</v>
      </c>
      <c r="T8" s="15">
        <v>1</v>
      </c>
      <c r="U8" s="14">
        <v>53</v>
      </c>
      <c r="V8" s="14">
        <v>53</v>
      </c>
      <c r="W8" s="15">
        <v>1</v>
      </c>
      <c r="X8" s="14">
        <v>180</v>
      </c>
      <c r="Y8" s="14">
        <v>144</v>
      </c>
      <c r="Z8" s="15">
        <v>0.8</v>
      </c>
      <c r="AA8" s="11">
        <v>605922000</v>
      </c>
      <c r="AB8" s="11">
        <v>0</v>
      </c>
      <c r="AC8" s="15">
        <v>0</v>
      </c>
      <c r="AD8" s="11">
        <v>807394000</v>
      </c>
      <c r="AE8" s="11">
        <v>807387006</v>
      </c>
      <c r="AF8" s="15">
        <v>1</v>
      </c>
      <c r="AG8" s="11">
        <v>1015000000</v>
      </c>
      <c r="AH8" s="11">
        <v>1015000000</v>
      </c>
      <c r="AI8" s="15">
        <v>1</v>
      </c>
      <c r="AJ8" s="11">
        <v>1169111000</v>
      </c>
      <c r="AK8" s="11">
        <v>1169110988</v>
      </c>
      <c r="AL8" s="15">
        <v>1</v>
      </c>
      <c r="AM8" s="11">
        <v>3597427000</v>
      </c>
      <c r="AN8" s="11">
        <v>2991497994</v>
      </c>
      <c r="AO8" s="10">
        <v>0.83156600370209044</v>
      </c>
    </row>
    <row r="9" spans="2:41" x14ac:dyDescent="0.25">
      <c r="B9" s="7">
        <v>11</v>
      </c>
      <c r="C9" s="7" t="s">
        <v>54</v>
      </c>
      <c r="D9" s="7">
        <v>1</v>
      </c>
      <c r="E9" s="8" t="s">
        <v>44</v>
      </c>
      <c r="F9" s="7">
        <v>19</v>
      </c>
      <c r="G9" s="8" t="s">
        <v>45</v>
      </c>
      <c r="H9" s="7">
        <v>1962</v>
      </c>
      <c r="I9" s="8" t="s">
        <v>55</v>
      </c>
      <c r="J9" s="7">
        <v>1</v>
      </c>
      <c r="K9" s="9" t="s">
        <v>56</v>
      </c>
      <c r="L9" s="14">
        <v>30</v>
      </c>
      <c r="M9" s="14">
        <v>0</v>
      </c>
      <c r="N9" s="15">
        <v>0</v>
      </c>
      <c r="O9" s="14">
        <v>0</v>
      </c>
      <c r="P9" s="14">
        <v>0</v>
      </c>
      <c r="Q9" s="15">
        <v>0</v>
      </c>
      <c r="R9" s="14">
        <v>0</v>
      </c>
      <c r="S9" s="14">
        <v>0</v>
      </c>
      <c r="T9" s="15">
        <v>0</v>
      </c>
      <c r="U9" s="14">
        <v>0</v>
      </c>
      <c r="V9" s="14">
        <v>0</v>
      </c>
      <c r="W9" s="15">
        <v>0</v>
      </c>
      <c r="X9" s="14">
        <v>120</v>
      </c>
      <c r="Y9" s="14">
        <v>0</v>
      </c>
      <c r="Z9" s="15">
        <v>0</v>
      </c>
      <c r="AA9" s="11">
        <v>710997000</v>
      </c>
      <c r="AB9" s="11">
        <v>118890000</v>
      </c>
      <c r="AC9" s="10">
        <v>0.1672158954257191</v>
      </c>
      <c r="AD9" s="11">
        <v>0</v>
      </c>
      <c r="AE9" s="11">
        <v>0</v>
      </c>
      <c r="AF9" s="15">
        <v>0</v>
      </c>
      <c r="AG9" s="11">
        <v>0</v>
      </c>
      <c r="AH9" s="11">
        <v>0</v>
      </c>
      <c r="AI9" s="15">
        <v>0</v>
      </c>
      <c r="AJ9" s="11">
        <v>0</v>
      </c>
      <c r="AK9" s="11">
        <v>0</v>
      </c>
      <c r="AL9" s="15">
        <v>0</v>
      </c>
      <c r="AM9" s="11">
        <v>710997000</v>
      </c>
      <c r="AN9" s="11">
        <v>118890000</v>
      </c>
      <c r="AO9" s="10">
        <v>0.1672158954257191</v>
      </c>
    </row>
    <row r="10" spans="2:41" x14ac:dyDescent="0.25">
      <c r="B10" s="7">
        <v>19</v>
      </c>
      <c r="C10" s="7" t="s">
        <v>57</v>
      </c>
      <c r="D10" s="7">
        <v>1</v>
      </c>
      <c r="E10" s="8" t="s">
        <v>44</v>
      </c>
      <c r="F10" s="7">
        <v>19</v>
      </c>
      <c r="G10" s="8" t="s">
        <v>45</v>
      </c>
      <c r="H10" s="7">
        <v>1878</v>
      </c>
      <c r="I10" s="8" t="s">
        <v>58</v>
      </c>
      <c r="J10" s="7">
        <v>1</v>
      </c>
      <c r="K10" s="9" t="s">
        <v>59</v>
      </c>
      <c r="L10" s="14">
        <v>0</v>
      </c>
      <c r="M10" s="14">
        <v>0</v>
      </c>
      <c r="N10" s="15">
        <v>0</v>
      </c>
      <c r="O10" s="14">
        <v>30</v>
      </c>
      <c r="P10" s="14">
        <v>30</v>
      </c>
      <c r="Q10" s="15">
        <v>1</v>
      </c>
      <c r="R10" s="14">
        <v>30</v>
      </c>
      <c r="S10" s="14">
        <v>30</v>
      </c>
      <c r="T10" s="15">
        <v>1</v>
      </c>
      <c r="U10" s="14">
        <v>30</v>
      </c>
      <c r="V10" s="14">
        <v>30</v>
      </c>
      <c r="W10" s="15">
        <v>1</v>
      </c>
      <c r="X10" s="14">
        <v>90</v>
      </c>
      <c r="Y10" s="14">
        <v>90</v>
      </c>
      <c r="Z10" s="15">
        <v>1</v>
      </c>
      <c r="AA10" s="11">
        <v>0</v>
      </c>
      <c r="AB10" s="11">
        <v>0</v>
      </c>
      <c r="AC10" s="15">
        <v>0</v>
      </c>
      <c r="AD10" s="11">
        <v>1025677000</v>
      </c>
      <c r="AE10" s="11">
        <v>1025676999</v>
      </c>
      <c r="AF10" s="15">
        <v>1</v>
      </c>
      <c r="AG10" s="11">
        <v>1478979000</v>
      </c>
      <c r="AH10" s="11">
        <v>1478979000</v>
      </c>
      <c r="AI10" s="15">
        <v>1</v>
      </c>
      <c r="AJ10" s="11">
        <v>1674101000</v>
      </c>
      <c r="AK10" s="11">
        <v>1674101000</v>
      </c>
      <c r="AL10" s="15">
        <v>1</v>
      </c>
      <c r="AM10" s="11">
        <v>4178757000</v>
      </c>
      <c r="AN10" s="11">
        <v>4178756999</v>
      </c>
      <c r="AO10" s="15">
        <v>1</v>
      </c>
    </row>
    <row r="11" spans="2:41" x14ac:dyDescent="0.25">
      <c r="B11" s="7">
        <v>20</v>
      </c>
      <c r="C11" s="7" t="s">
        <v>60</v>
      </c>
      <c r="D11" s="7">
        <v>1</v>
      </c>
      <c r="E11" s="8" t="s">
        <v>44</v>
      </c>
      <c r="F11" s="7">
        <v>19</v>
      </c>
      <c r="G11" s="8" t="s">
        <v>45</v>
      </c>
      <c r="H11" s="7">
        <v>1589</v>
      </c>
      <c r="I11" s="8" t="s">
        <v>61</v>
      </c>
      <c r="J11" s="7">
        <v>1</v>
      </c>
      <c r="K11" s="9" t="s">
        <v>62</v>
      </c>
      <c r="L11" s="14">
        <v>38</v>
      </c>
      <c r="M11" s="14">
        <v>56</v>
      </c>
      <c r="N11" s="15">
        <v>1.4736842105263157</v>
      </c>
      <c r="O11" s="14">
        <v>38</v>
      </c>
      <c r="P11" s="14">
        <v>57</v>
      </c>
      <c r="Q11" s="15">
        <v>1.5</v>
      </c>
      <c r="R11" s="14">
        <v>36</v>
      </c>
      <c r="S11" s="14">
        <v>63</v>
      </c>
      <c r="T11" s="15">
        <v>1.75</v>
      </c>
      <c r="U11" s="14">
        <v>38</v>
      </c>
      <c r="V11" s="14">
        <v>21</v>
      </c>
      <c r="W11" s="15">
        <v>0.55263157894736847</v>
      </c>
      <c r="X11" s="14">
        <v>150</v>
      </c>
      <c r="Y11" s="14">
        <v>197</v>
      </c>
      <c r="Z11" s="15">
        <v>1.3133333333333332</v>
      </c>
      <c r="AA11" s="11">
        <v>1313081000</v>
      </c>
      <c r="AB11" s="11">
        <v>1307881000</v>
      </c>
      <c r="AC11" s="10">
        <v>0.99603984826526315</v>
      </c>
      <c r="AD11" s="11">
        <v>2000000000</v>
      </c>
      <c r="AE11" s="11">
        <v>1733919564</v>
      </c>
      <c r="AF11" s="10">
        <v>0.86695978200000001</v>
      </c>
      <c r="AG11" s="11">
        <v>3075000000</v>
      </c>
      <c r="AH11" s="11">
        <v>3065365131</v>
      </c>
      <c r="AI11" s="10">
        <v>0.99686670926829268</v>
      </c>
      <c r="AJ11" s="11">
        <v>1017504800</v>
      </c>
      <c r="AK11" s="11">
        <v>1017504800</v>
      </c>
      <c r="AL11" s="15">
        <v>1</v>
      </c>
      <c r="AM11" s="11">
        <v>7405585800</v>
      </c>
      <c r="AN11" s="11">
        <v>7124670495</v>
      </c>
      <c r="AO11" s="10">
        <v>0.96206710548137864</v>
      </c>
    </row>
    <row r="12" spans="2:41" x14ac:dyDescent="0.25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16"/>
      <c r="M12" s="16"/>
      <c r="N12" s="17"/>
      <c r="O12" s="16"/>
      <c r="P12" s="16"/>
      <c r="Q12" s="17"/>
      <c r="R12" s="16"/>
      <c r="S12" s="16"/>
      <c r="T12" s="17"/>
      <c r="U12" s="16"/>
      <c r="V12" s="16"/>
      <c r="W12" s="17"/>
      <c r="X12" s="16"/>
      <c r="Y12" s="16"/>
      <c r="Z12" s="17"/>
      <c r="AA12" s="19">
        <f>AA6+AA7+AA8+AA9+AA10+AA11</f>
        <v>3106437205</v>
      </c>
      <c r="AB12" s="19">
        <f>AB6+AB7+AB8+AB9+AB10+AB11</f>
        <v>1903208204</v>
      </c>
      <c r="AC12" s="18"/>
      <c r="AD12" s="19">
        <f>AD6+AD7+AD8+AD9+AD10+AD11</f>
        <v>4421071000</v>
      </c>
      <c r="AE12" s="19">
        <f>AE6+AE7+AE8+AE9+AE10+AE11</f>
        <v>4154291586</v>
      </c>
      <c r="AF12" s="18"/>
      <c r="AG12" s="19">
        <f>AG6+AG7+AG8+AG9+AG10+AG11</f>
        <v>5637979000</v>
      </c>
      <c r="AH12" s="19">
        <f>AH6+AH7+AH8+AH9+AH10+AH11</f>
        <v>5628344131</v>
      </c>
      <c r="AI12" s="18"/>
      <c r="AJ12" s="19">
        <f>AJ6+AJ7+AJ8+AJ9+AJ10+AJ11</f>
        <v>4388716800</v>
      </c>
      <c r="AK12" s="19">
        <f>AK6+AK7+AK8+AK9+AK10+AK11</f>
        <v>4362550936</v>
      </c>
      <c r="AL12" s="17"/>
      <c r="AM12" s="19">
        <f>AM6+AM7+AM8+AM9+AM10+AM11</f>
        <v>17554204005</v>
      </c>
      <c r="AN12" s="19">
        <f>AN6+AN7+AN8+AN9+AN10+AN11</f>
        <v>16048394857</v>
      </c>
      <c r="AO12" s="18"/>
    </row>
    <row r="13" spans="2:41" x14ac:dyDescent="0.25">
      <c r="B13" s="36" t="s">
        <v>107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6"/>
      <c r="AE13" s="6"/>
      <c r="AF13" s="12"/>
      <c r="AG13" s="6"/>
      <c r="AH13" s="6"/>
      <c r="AI13" s="12"/>
      <c r="AJ13" s="6"/>
      <c r="AK13" s="6"/>
      <c r="AL13" s="12"/>
      <c r="AM13" s="6"/>
      <c r="AN13" s="6"/>
      <c r="AO13" s="12"/>
    </row>
    <row r="14" spans="2:41" x14ac:dyDescent="0.25">
      <c r="B14" s="12"/>
      <c r="C14" s="12"/>
      <c r="D14" s="12"/>
      <c r="E14" s="6"/>
      <c r="F14" s="12"/>
      <c r="G14" s="6"/>
      <c r="H14" s="12"/>
      <c r="I14" s="6"/>
      <c r="J14" s="12"/>
      <c r="K14" s="13"/>
      <c r="L14" s="6"/>
      <c r="M14" s="6"/>
      <c r="N14" s="12"/>
      <c r="O14" s="6"/>
      <c r="P14" s="6"/>
      <c r="Q14" s="12"/>
      <c r="R14" s="6"/>
      <c r="S14" s="6"/>
      <c r="T14" s="12"/>
      <c r="U14" s="6"/>
      <c r="V14" s="6"/>
      <c r="W14" s="12"/>
      <c r="X14" s="6"/>
      <c r="Y14" s="6"/>
      <c r="Z14" s="12"/>
      <c r="AA14" s="6"/>
      <c r="AB14" s="6"/>
      <c r="AC14" s="12"/>
      <c r="AD14" s="6"/>
      <c r="AE14" s="6"/>
      <c r="AF14" s="12"/>
      <c r="AG14" s="6"/>
      <c r="AH14" s="6"/>
      <c r="AI14" s="12"/>
      <c r="AJ14" s="6"/>
      <c r="AK14" s="6"/>
      <c r="AL14" s="12"/>
      <c r="AM14" s="6"/>
      <c r="AN14" s="6"/>
      <c r="AO14" s="12"/>
    </row>
    <row r="15" spans="2:41" x14ac:dyDescent="0.25">
      <c r="B15" s="12"/>
      <c r="C15" s="12"/>
      <c r="D15" s="12"/>
      <c r="E15" s="6"/>
      <c r="F15" s="12"/>
      <c r="G15" s="6"/>
      <c r="H15" s="12"/>
      <c r="I15" s="6"/>
      <c r="J15" s="12"/>
      <c r="K15" s="13"/>
      <c r="L15" s="6"/>
      <c r="M15" s="6"/>
      <c r="N15" s="12"/>
      <c r="O15" s="6"/>
      <c r="P15" s="6"/>
      <c r="Q15" s="12"/>
      <c r="R15" s="6"/>
      <c r="S15" s="6"/>
      <c r="T15" s="12"/>
      <c r="U15" s="6"/>
      <c r="V15" s="6"/>
      <c r="W15" s="12"/>
      <c r="X15" s="6"/>
      <c r="Y15" s="6"/>
      <c r="Z15" s="12"/>
      <c r="AA15" s="6"/>
      <c r="AB15" s="6"/>
      <c r="AC15" s="12"/>
      <c r="AD15" s="6"/>
      <c r="AE15" s="6"/>
      <c r="AF15" s="12"/>
      <c r="AG15" s="6"/>
      <c r="AH15" s="6"/>
      <c r="AI15" s="12"/>
      <c r="AJ15" s="6"/>
      <c r="AK15" s="6"/>
      <c r="AL15" s="12"/>
      <c r="AM15" s="6"/>
      <c r="AN15" s="6"/>
      <c r="AO15" s="12"/>
    </row>
    <row r="16" spans="2:41" x14ac:dyDescent="0.25">
      <c r="B16" s="12"/>
      <c r="C16" s="12"/>
      <c r="D16" s="12"/>
      <c r="E16" s="6"/>
      <c r="F16" s="12"/>
      <c r="G16" s="6"/>
      <c r="H16" s="12"/>
      <c r="I16" s="6"/>
      <c r="J16" s="12"/>
      <c r="K16" s="13"/>
      <c r="L16" s="6"/>
      <c r="M16" s="6"/>
      <c r="N16" s="12"/>
      <c r="O16" s="6"/>
      <c r="P16" s="6"/>
      <c r="Q16" s="12"/>
      <c r="R16" s="6"/>
      <c r="S16" s="6"/>
      <c r="T16" s="12"/>
      <c r="U16" s="6"/>
      <c r="V16" s="6"/>
      <c r="W16" s="12"/>
      <c r="X16" s="6"/>
      <c r="Y16" s="6"/>
      <c r="Z16" s="12"/>
      <c r="AA16" s="6"/>
      <c r="AB16" s="6"/>
      <c r="AC16" s="12"/>
      <c r="AD16" s="6"/>
      <c r="AE16" s="6"/>
      <c r="AF16" s="12"/>
      <c r="AG16" s="6"/>
      <c r="AH16" s="6"/>
      <c r="AI16" s="12"/>
      <c r="AJ16" s="6"/>
      <c r="AK16" s="6"/>
      <c r="AL16" s="12"/>
      <c r="AM16" s="6"/>
      <c r="AN16" s="6"/>
      <c r="AO16" s="12"/>
    </row>
  </sheetData>
  <mergeCells count="14">
    <mergeCell ref="B13:AC13"/>
    <mergeCell ref="B12:K12"/>
    <mergeCell ref="AJ4:AL4"/>
    <mergeCell ref="AM4:AO4"/>
    <mergeCell ref="L3:Z3"/>
    <mergeCell ref="AA3:AO3"/>
    <mergeCell ref="L4:N4"/>
    <mergeCell ref="O4:Q4"/>
    <mergeCell ref="R4:T4"/>
    <mergeCell ref="U4:W4"/>
    <mergeCell ref="X4:Z4"/>
    <mergeCell ref="AA4:AC4"/>
    <mergeCell ref="AD4:AF4"/>
    <mergeCell ref="AG4:A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12"/>
  <sheetViews>
    <sheetView workbookViewId="0">
      <selection activeCell="F6" sqref="F6"/>
    </sheetView>
  </sheetViews>
  <sheetFormatPr baseColWidth="10" defaultColWidth="11" defaultRowHeight="15" x14ac:dyDescent="0.25"/>
  <cols>
    <col min="1" max="1" width="2.140625" style="20" customWidth="1"/>
    <col min="2" max="2" width="11" style="20"/>
    <col min="3" max="3" width="14.28515625" style="20" customWidth="1"/>
    <col min="4" max="10" width="11" style="20"/>
    <col min="11" max="11" width="12.7109375" style="20" customWidth="1"/>
    <col min="12" max="16384" width="11" style="20"/>
  </cols>
  <sheetData>
    <row r="4" spans="2:12" x14ac:dyDescent="0.25">
      <c r="J4" s="44" t="s">
        <v>63</v>
      </c>
      <c r="K4" s="44"/>
      <c r="L4" s="44"/>
    </row>
    <row r="5" spans="2:12" ht="60" x14ac:dyDescent="0.25">
      <c r="B5" s="21" t="s">
        <v>64</v>
      </c>
      <c r="C5" s="21" t="s">
        <v>65</v>
      </c>
      <c r="D5" s="21" t="s">
        <v>66</v>
      </c>
      <c r="E5" s="22" t="s">
        <v>67</v>
      </c>
      <c r="F5" s="21" t="s">
        <v>68</v>
      </c>
      <c r="G5" s="21" t="s">
        <v>69</v>
      </c>
      <c r="H5" s="21" t="s">
        <v>70</v>
      </c>
      <c r="I5" s="21" t="s">
        <v>71</v>
      </c>
      <c r="J5" s="21" t="s">
        <v>72</v>
      </c>
      <c r="K5" s="21" t="s">
        <v>104</v>
      </c>
      <c r="L5" s="21" t="s">
        <v>73</v>
      </c>
    </row>
    <row r="6" spans="2:12" x14ac:dyDescent="0.25">
      <c r="B6" s="23">
        <v>1</v>
      </c>
      <c r="C6" s="23" t="s">
        <v>74</v>
      </c>
      <c r="D6" s="23" t="s">
        <v>75</v>
      </c>
      <c r="E6" s="24">
        <v>2926</v>
      </c>
      <c r="F6" s="24" t="s">
        <v>76</v>
      </c>
      <c r="G6" s="28">
        <v>29</v>
      </c>
      <c r="H6" s="25">
        <v>0</v>
      </c>
      <c r="I6" s="25">
        <v>0</v>
      </c>
      <c r="J6" s="26">
        <v>1613.91</v>
      </c>
      <c r="K6" s="27">
        <v>0</v>
      </c>
      <c r="L6" s="27">
        <v>0</v>
      </c>
    </row>
    <row r="7" spans="2:12" x14ac:dyDescent="0.25">
      <c r="B7" s="23">
        <v>2</v>
      </c>
      <c r="C7" s="23" t="s">
        <v>43</v>
      </c>
      <c r="D7" s="23" t="s">
        <v>75</v>
      </c>
      <c r="E7" s="24">
        <v>2352</v>
      </c>
      <c r="F7" s="24" t="s">
        <v>77</v>
      </c>
      <c r="G7" s="28">
        <v>3</v>
      </c>
      <c r="H7" s="25">
        <v>0</v>
      </c>
      <c r="I7" s="25">
        <v>0</v>
      </c>
      <c r="J7" s="26">
        <v>102.49</v>
      </c>
      <c r="K7" s="27">
        <v>16800000</v>
      </c>
      <c r="L7" s="27">
        <v>0</v>
      </c>
    </row>
    <row r="8" spans="2:12" x14ac:dyDescent="0.25">
      <c r="B8" s="23">
        <v>5</v>
      </c>
      <c r="C8" s="23" t="s">
        <v>51</v>
      </c>
      <c r="D8" s="23" t="s">
        <v>75</v>
      </c>
      <c r="E8" s="24">
        <v>2699</v>
      </c>
      <c r="F8" s="24" t="s">
        <v>78</v>
      </c>
      <c r="G8" s="28">
        <v>50</v>
      </c>
      <c r="H8" s="25">
        <v>0</v>
      </c>
      <c r="I8" s="25">
        <v>0</v>
      </c>
      <c r="J8" s="26">
        <v>1944.92</v>
      </c>
      <c r="K8" s="27">
        <v>0</v>
      </c>
      <c r="L8" s="27">
        <v>0</v>
      </c>
    </row>
    <row r="9" spans="2:12" x14ac:dyDescent="0.25">
      <c r="B9" s="23">
        <v>19</v>
      </c>
      <c r="C9" s="23" t="s">
        <v>57</v>
      </c>
      <c r="D9" s="23" t="s">
        <v>75</v>
      </c>
      <c r="E9" s="24">
        <v>2236</v>
      </c>
      <c r="F9" s="24" t="s">
        <v>79</v>
      </c>
      <c r="G9" s="28">
        <v>12</v>
      </c>
      <c r="H9" s="25">
        <v>0</v>
      </c>
      <c r="I9" s="25">
        <v>0</v>
      </c>
      <c r="J9" s="26">
        <v>839</v>
      </c>
      <c r="K9" s="27">
        <v>0</v>
      </c>
      <c r="L9" s="27">
        <v>0</v>
      </c>
    </row>
    <row r="10" spans="2:12" x14ac:dyDescent="0.25">
      <c r="B10" s="23">
        <v>20</v>
      </c>
      <c r="C10" s="23" t="s">
        <v>60</v>
      </c>
      <c r="D10" s="23" t="s">
        <v>75</v>
      </c>
      <c r="E10" s="24">
        <v>2278</v>
      </c>
      <c r="F10" s="24" t="s">
        <v>80</v>
      </c>
      <c r="G10" s="28">
        <v>50</v>
      </c>
      <c r="H10" s="25">
        <v>0</v>
      </c>
      <c r="I10" s="25">
        <v>0</v>
      </c>
      <c r="J10" s="26">
        <v>2300</v>
      </c>
      <c r="K10" s="27">
        <v>92990000</v>
      </c>
      <c r="L10" s="27">
        <v>0</v>
      </c>
    </row>
    <row r="12" spans="2:12" x14ac:dyDescent="0.25">
      <c r="B12" s="35" t="s">
        <v>106</v>
      </c>
      <c r="C12" s="35"/>
      <c r="D12" s="35"/>
      <c r="E12" s="35"/>
      <c r="F12" s="35"/>
      <c r="G12" s="35"/>
      <c r="H12" s="35"/>
      <c r="I12" s="35"/>
    </row>
  </sheetData>
  <mergeCells count="1">
    <mergeCell ref="J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O12"/>
  <sheetViews>
    <sheetView tabSelected="1" workbookViewId="0">
      <selection activeCell="L5" sqref="L5"/>
    </sheetView>
  </sheetViews>
  <sheetFormatPr baseColWidth="10" defaultColWidth="11" defaultRowHeight="15" x14ac:dyDescent="0.25"/>
  <cols>
    <col min="1" max="1" width="3" style="20" customWidth="1"/>
    <col min="2" max="2" width="10.85546875" style="6"/>
    <col min="3" max="3" width="12.42578125" style="6" bestFit="1" customWidth="1"/>
    <col min="4" max="16384" width="11" style="20"/>
  </cols>
  <sheetData>
    <row r="3" spans="2:15" x14ac:dyDescent="0.25">
      <c r="L3" s="45" t="s">
        <v>63</v>
      </c>
      <c r="M3" s="45"/>
      <c r="N3" s="45"/>
      <c r="O3" s="45"/>
    </row>
    <row r="4" spans="2:15" ht="105" x14ac:dyDescent="0.25">
      <c r="B4" s="33" t="s">
        <v>64</v>
      </c>
      <c r="C4" s="33" t="s">
        <v>65</v>
      </c>
      <c r="D4" s="33" t="s">
        <v>81</v>
      </c>
      <c r="E4" s="33" t="s">
        <v>82</v>
      </c>
      <c r="F4" s="33" t="s">
        <v>8</v>
      </c>
      <c r="G4" s="3" t="s">
        <v>83</v>
      </c>
      <c r="H4" s="3" t="s">
        <v>84</v>
      </c>
      <c r="I4" s="3" t="s">
        <v>85</v>
      </c>
      <c r="J4" s="33" t="s">
        <v>86</v>
      </c>
      <c r="K4" s="33" t="s">
        <v>87</v>
      </c>
      <c r="L4" s="34" t="s">
        <v>102</v>
      </c>
      <c r="M4" s="34" t="s">
        <v>88</v>
      </c>
      <c r="N4" s="34" t="s">
        <v>89</v>
      </c>
      <c r="O4" s="34" t="s">
        <v>90</v>
      </c>
    </row>
    <row r="5" spans="2:15" x14ac:dyDescent="0.25">
      <c r="B5" s="8">
        <v>1</v>
      </c>
      <c r="C5" s="7" t="s">
        <v>74</v>
      </c>
      <c r="D5" s="29" t="s">
        <v>75</v>
      </c>
      <c r="E5" s="29" t="s">
        <v>91</v>
      </c>
      <c r="F5" s="29" t="s">
        <v>92</v>
      </c>
      <c r="G5" s="29" t="s">
        <v>93</v>
      </c>
      <c r="H5" s="29" t="s">
        <v>94</v>
      </c>
      <c r="I5" s="29" t="s">
        <v>95</v>
      </c>
      <c r="J5" s="29" t="s">
        <v>96</v>
      </c>
      <c r="K5" s="29" t="s">
        <v>97</v>
      </c>
      <c r="L5" s="29" t="s">
        <v>98</v>
      </c>
      <c r="M5" s="30">
        <v>714.78</v>
      </c>
      <c r="N5" s="30">
        <v>735.58</v>
      </c>
      <c r="O5" s="30">
        <v>756.98</v>
      </c>
    </row>
    <row r="6" spans="2:15" x14ac:dyDescent="0.25">
      <c r="B6" s="8">
        <v>2</v>
      </c>
      <c r="C6" s="7" t="s">
        <v>43</v>
      </c>
      <c r="D6" s="29" t="s">
        <v>75</v>
      </c>
      <c r="E6" s="29" t="s">
        <v>91</v>
      </c>
      <c r="F6" s="29" t="s">
        <v>92</v>
      </c>
      <c r="G6" s="29" t="s">
        <v>93</v>
      </c>
      <c r="H6" s="29" t="s">
        <v>94</v>
      </c>
      <c r="I6" s="29" t="s">
        <v>95</v>
      </c>
      <c r="J6" s="29" t="s">
        <v>96</v>
      </c>
      <c r="K6" s="29" t="s">
        <v>97</v>
      </c>
      <c r="L6" s="29" t="s">
        <v>99</v>
      </c>
      <c r="M6" s="30">
        <v>0</v>
      </c>
      <c r="N6" s="30">
        <v>400.4</v>
      </c>
      <c r="O6" s="30">
        <v>0</v>
      </c>
    </row>
    <row r="7" spans="2:15" x14ac:dyDescent="0.25">
      <c r="B7" s="8">
        <v>5</v>
      </c>
      <c r="C7" s="7" t="s">
        <v>51</v>
      </c>
      <c r="D7" s="29" t="s">
        <v>75</v>
      </c>
      <c r="E7" s="29" t="s">
        <v>91</v>
      </c>
      <c r="F7" s="29" t="s">
        <v>92</v>
      </c>
      <c r="G7" s="29" t="s">
        <v>93</v>
      </c>
      <c r="H7" s="29" t="s">
        <v>94</v>
      </c>
      <c r="I7" s="29" t="s">
        <v>95</v>
      </c>
      <c r="J7" s="29" t="s">
        <v>96</v>
      </c>
      <c r="K7" s="29" t="s">
        <v>97</v>
      </c>
      <c r="L7" s="29" t="s">
        <v>100</v>
      </c>
      <c r="M7" s="30">
        <v>1818.92</v>
      </c>
      <c r="N7" s="30">
        <v>1872.02</v>
      </c>
      <c r="O7" s="30">
        <v>1926.69</v>
      </c>
    </row>
    <row r="8" spans="2:15" x14ac:dyDescent="0.25">
      <c r="B8" s="8">
        <v>19</v>
      </c>
      <c r="C8" s="7" t="s">
        <v>57</v>
      </c>
      <c r="D8" s="29" t="s">
        <v>75</v>
      </c>
      <c r="E8" s="29" t="s">
        <v>91</v>
      </c>
      <c r="F8" s="29" t="s">
        <v>92</v>
      </c>
      <c r="G8" s="29" t="s">
        <v>93</v>
      </c>
      <c r="H8" s="29" t="s">
        <v>94</v>
      </c>
      <c r="I8" s="29" t="s">
        <v>95</v>
      </c>
      <c r="J8" s="29" t="s">
        <v>96</v>
      </c>
      <c r="K8" s="29" t="s">
        <v>97</v>
      </c>
      <c r="L8" s="29" t="s">
        <v>101</v>
      </c>
      <c r="M8" s="30">
        <v>778.81</v>
      </c>
      <c r="N8" s="30">
        <v>801.54</v>
      </c>
      <c r="O8" s="30">
        <v>824.95</v>
      </c>
    </row>
    <row r="9" spans="2:15" x14ac:dyDescent="0.25">
      <c r="B9" s="8">
        <v>20</v>
      </c>
      <c r="C9" s="7" t="s">
        <v>60</v>
      </c>
      <c r="D9" s="29" t="s">
        <v>75</v>
      </c>
      <c r="E9" s="29" t="s">
        <v>91</v>
      </c>
      <c r="F9" s="29" t="s">
        <v>92</v>
      </c>
      <c r="G9" s="29" t="s">
        <v>93</v>
      </c>
      <c r="H9" s="29" t="s">
        <v>94</v>
      </c>
      <c r="I9" s="29" t="s">
        <v>95</v>
      </c>
      <c r="J9" s="29" t="s">
        <v>96</v>
      </c>
      <c r="K9" s="29" t="s">
        <v>97</v>
      </c>
      <c r="L9" s="29" t="s">
        <v>100</v>
      </c>
      <c r="M9" s="30">
        <v>2300</v>
      </c>
      <c r="N9" s="30">
        <v>2500</v>
      </c>
      <c r="O9" s="30">
        <v>2800</v>
      </c>
    </row>
    <row r="10" spans="2:15" x14ac:dyDescent="0.25">
      <c r="B10" s="46" t="s">
        <v>103</v>
      </c>
      <c r="C10" s="47"/>
      <c r="D10" s="47"/>
      <c r="E10" s="47"/>
      <c r="F10" s="47"/>
      <c r="G10" s="47"/>
      <c r="H10" s="47"/>
      <c r="I10" s="47"/>
      <c r="J10" s="47"/>
      <c r="K10" s="48"/>
      <c r="L10" s="31"/>
      <c r="M10" s="32">
        <f>SUM(M5:M9)</f>
        <v>5612.51</v>
      </c>
      <c r="N10" s="32">
        <f>SUM(N5:N9)</f>
        <v>6309.54</v>
      </c>
      <c r="O10" s="32">
        <f>SUM(O5:O9)</f>
        <v>6308.62</v>
      </c>
    </row>
    <row r="12" spans="2:15" x14ac:dyDescent="0.25">
      <c r="B12" s="49" t="s">
        <v>105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</sheetData>
  <mergeCells count="3">
    <mergeCell ref="L3:O3"/>
    <mergeCell ref="B10:K10"/>
    <mergeCell ref="B12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2021-2024</vt:lpstr>
      <vt:lpstr>2025</vt:lpstr>
      <vt:lpstr>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Margarita Diago Hurtado</cp:lastModifiedBy>
  <dcterms:created xsi:type="dcterms:W3CDTF">2025-08-19T16:51:07Z</dcterms:created>
  <dcterms:modified xsi:type="dcterms:W3CDTF">2025-08-25T17:53:37Z</dcterms:modified>
</cp:coreProperties>
</file>